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hdgov.sharepoint.com/sites/dib/spit/Despacho/Temas_Varios/Respuestas_Concejales/Proposición 1033-2025/"/>
    </mc:Choice>
  </mc:AlternateContent>
  <xr:revisionPtr revIDLastSave="480" documentId="8_{45E6C490-8BEB-4E98-8CDA-9920D4A31421}" xr6:coauthVersionLast="47" xr6:coauthVersionMax="47" xr10:uidLastSave="{5AB9D224-8AB5-4135-AE1B-B5BEC6C06BC8}"/>
  <bookViews>
    <workbookView xWindow="-120" yWindow="-120" windowWidth="29040" windowHeight="15840" activeTab="1" xr2:uid="{9CBC548F-7F0E-46B4-A407-3D5410361465}"/>
  </bookViews>
  <sheets>
    <sheet name="Recaudo 2002-2022" sheetId="9" r:id="rId1"/>
    <sheet name="Recaudo 2002-2025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0" i="10" l="1"/>
  <c r="X20" i="10"/>
  <c r="W20" i="10"/>
  <c r="V20" i="10"/>
  <c r="U20" i="10"/>
  <c r="T20" i="10"/>
  <c r="S20" i="10"/>
  <c r="R20" i="10"/>
  <c r="Q20" i="10"/>
  <c r="P20" i="10"/>
  <c r="M20" i="10"/>
  <c r="L20" i="10"/>
  <c r="K20" i="10"/>
  <c r="J20" i="10"/>
  <c r="I20" i="10"/>
  <c r="H20" i="10"/>
  <c r="G20" i="10"/>
  <c r="F20" i="10"/>
  <c r="E20" i="10"/>
  <c r="D20" i="10"/>
  <c r="C20" i="10"/>
  <c r="B20" i="10"/>
  <c r="O10" i="10"/>
  <c r="O20" i="10" s="1"/>
  <c r="N10" i="10"/>
  <c r="N20" i="10" s="1"/>
  <c r="C16" i="9"/>
  <c r="B16" i="9"/>
  <c r="D16" i="9" l="1"/>
  <c r="E16" i="9"/>
  <c r="F16" i="9"/>
  <c r="G16" i="9"/>
  <c r="O10" i="9"/>
  <c r="O16" i="9" s="1"/>
  <c r="N10" i="9"/>
  <c r="N16" i="9" s="1"/>
  <c r="H16" i="9"/>
  <c r="I16" i="9"/>
  <c r="J16" i="9"/>
  <c r="K16" i="9"/>
  <c r="L16" i="9"/>
  <c r="M16" i="9"/>
  <c r="Q16" i="9"/>
  <c r="R16" i="9"/>
  <c r="S16" i="9"/>
  <c r="P16" i="9"/>
  <c r="T16" i="9" l="1"/>
  <c r="U16" i="9"/>
  <c r="V16" i="9"/>
</calcChain>
</file>

<file path=xl/sharedStrings.xml><?xml version="1.0" encoding="utf-8"?>
<sst xmlns="http://schemas.openxmlformats.org/spreadsheetml/2006/main" count="42" uniqueCount="24">
  <si>
    <t>Predial</t>
  </si>
  <si>
    <t>Unificado Fondo de Pobres AyE</t>
  </si>
  <si>
    <t>5% Contratos Obra Pública</t>
  </si>
  <si>
    <t>Estampilla Pro - Personas Mayores</t>
  </si>
  <si>
    <t>Estampilla Pro- Cultura</t>
  </si>
  <si>
    <t>Estampilla Universidad Distrital</t>
  </si>
  <si>
    <t>Estampilla Universidad Nacional</t>
  </si>
  <si>
    <t>Estampilla Universidad Pedagógica</t>
  </si>
  <si>
    <t>Impuesto nacional a los espectáculos públicos</t>
  </si>
  <si>
    <t>Sobretasa Bomberil</t>
  </si>
  <si>
    <t>Sanción por información exogena</t>
  </si>
  <si>
    <t>TOTAL</t>
  </si>
  <si>
    <t>2025(p)</t>
  </si>
  <si>
    <r>
      <rPr>
        <b/>
        <sz val="8"/>
        <color theme="1"/>
        <rFont val="Arial"/>
        <family val="2"/>
      </rPr>
      <t>Nota:</t>
    </r>
    <r>
      <rPr>
        <sz val="8"/>
        <color theme="1"/>
        <rFont val="Arial"/>
        <family val="2"/>
      </rPr>
      <t xml:space="preserve"> Cifras en pesos corrientes</t>
    </r>
  </si>
  <si>
    <r>
      <rPr>
        <b/>
        <sz val="8"/>
        <color theme="1"/>
        <rFont val="Arial"/>
        <family val="2"/>
      </rPr>
      <t>Fuente</t>
    </r>
    <r>
      <rPr>
        <sz val="8"/>
        <color theme="1"/>
        <rFont val="Arial"/>
        <family val="2"/>
      </rPr>
      <t>: Oficina de Inteligencia Tributari y Dirección de Tesorería</t>
    </r>
  </si>
  <si>
    <t>Consumo de cervezas, sifones, mezclas y refajos</t>
  </si>
  <si>
    <t>2025(p): Recaudo parcial con corte a julio 31</t>
  </si>
  <si>
    <t>Impuesto/Año</t>
  </si>
  <si>
    <t>Consumo de Cigarrillos Extranjeros</t>
  </si>
  <si>
    <t>Delineacion Urbana</t>
  </si>
  <si>
    <t>Sobretasa a la Gasolina Motor</t>
  </si>
  <si>
    <t>Publicidad Exterior</t>
  </si>
  <si>
    <t>Industria y Comercio - ICA</t>
  </si>
  <si>
    <t>Vehículos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</si>
</sst>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5" x14ac:knownFonts="1"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3" fontId="3" fillId="0" borderId="3" xfId="2" applyNumberFormat="1" applyFont="1" applyBorder="1"/>
    <xf numFmtId="3" fontId="3" fillId="0" borderId="2" xfId="2" applyNumberFormat="1" applyFont="1" applyBorder="1"/>
    <xf numFmtId="0" fontId="4" fillId="0" borderId="2" xfId="1" applyFont="1" applyBorder="1"/>
    <xf numFmtId="164" fontId="4" fillId="0" borderId="2" xfId="3" applyNumberFormat="1" applyFont="1" applyBorder="1"/>
    <xf numFmtId="0" fontId="4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/>
    <xf numFmtId="0" fontId="3" fillId="0" borderId="1" xfId="1" applyFont="1" applyBorder="1"/>
    <xf numFmtId="0" fontId="3" fillId="0" borderId="2" xfId="1" applyFont="1" applyBorder="1"/>
    <xf numFmtId="164" fontId="3" fillId="0" borderId="2" xfId="3" applyNumberFormat="1" applyFont="1" applyBorder="1"/>
    <xf numFmtId="0" fontId="3" fillId="0" borderId="0" xfId="1" applyFont="1"/>
    <xf numFmtId="164" fontId="3" fillId="0" borderId="0" xfId="1" applyNumberFormat="1" applyFont="1"/>
    <xf numFmtId="164" fontId="3" fillId="0" borderId="0" xfId="0" applyNumberFormat="1" applyFont="1"/>
    <xf numFmtId="164" fontId="3" fillId="0" borderId="4" xfId="3" applyNumberFormat="1" applyFont="1" applyBorder="1" applyAlignment="1">
      <alignment horizontal="center" vertical="center"/>
    </xf>
    <xf numFmtId="164" fontId="3" fillId="0" borderId="5" xfId="3" applyNumberFormat="1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4" xfId="3" applyNumberFormat="1" applyFont="1" applyBorder="1" applyAlignment="1">
      <alignment vertical="center"/>
    </xf>
    <xf numFmtId="164" fontId="3" fillId="0" borderId="5" xfId="3" applyNumberFormat="1" applyFont="1" applyBorder="1" applyAlignment="1">
      <alignment vertical="center"/>
    </xf>
    <xf numFmtId="164" fontId="3" fillId="0" borderId="1" xfId="3" applyNumberFormat="1" applyFont="1" applyBorder="1" applyAlignment="1">
      <alignment vertical="center"/>
    </xf>
  </cellXfs>
  <cellStyles count="5">
    <cellStyle name="Moneda" xfId="3" builtinId="4"/>
    <cellStyle name="Normal" xfId="0" builtinId="0"/>
    <cellStyle name="Normal 2" xfId="1" xr:uid="{09224CBB-6BE1-4051-8441-7AAF96E2779D}"/>
    <cellStyle name="Normal 7" xfId="2" xr:uid="{B9E952D3-D403-4D77-B9F7-23D9DC127A03}"/>
    <cellStyle name="Normal 7 3" xfId="4" xr:uid="{8174F462-6A68-4F8A-9508-AA212692FD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CB795-8475-4A3F-8059-0F25C2E28744}">
  <dimension ref="A1:V21"/>
  <sheetViews>
    <sheetView zoomScale="112" zoomScaleNormal="112" workbookViewId="0">
      <selection activeCell="A6" sqref="A6"/>
    </sheetView>
  </sheetViews>
  <sheetFormatPr baseColWidth="10" defaultRowHeight="11.25" x14ac:dyDescent="0.2"/>
  <cols>
    <col min="1" max="1" width="35.28515625" style="7" customWidth="1"/>
    <col min="2" max="20" width="16.42578125" style="7" bestFit="1" customWidth="1"/>
    <col min="21" max="22" width="17.28515625" style="7" bestFit="1" customWidth="1"/>
    <col min="23" max="16384" width="11.42578125" style="7"/>
  </cols>
  <sheetData>
    <row r="1" spans="1:22" x14ac:dyDescent="0.2">
      <c r="A1" s="3" t="s">
        <v>17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  <c r="M1" s="5">
        <v>2013</v>
      </c>
      <c r="N1" s="5">
        <v>2014</v>
      </c>
      <c r="O1" s="5">
        <v>2015</v>
      </c>
      <c r="P1" s="5">
        <v>2016</v>
      </c>
      <c r="Q1" s="5">
        <v>2017</v>
      </c>
      <c r="R1" s="5">
        <v>2018</v>
      </c>
      <c r="S1" s="5">
        <v>2019</v>
      </c>
      <c r="T1" s="5">
        <v>2020</v>
      </c>
      <c r="U1" s="5">
        <v>2021</v>
      </c>
      <c r="V1" s="5">
        <v>2022</v>
      </c>
    </row>
    <row r="2" spans="1:22" x14ac:dyDescent="0.2">
      <c r="A2" s="8" t="s">
        <v>0</v>
      </c>
      <c r="B2" s="10">
        <v>419404418000</v>
      </c>
      <c r="C2" s="10">
        <v>466373304000</v>
      </c>
      <c r="D2" s="10">
        <v>535319825720</v>
      </c>
      <c r="E2" s="10">
        <v>590239084191</v>
      </c>
      <c r="F2" s="10">
        <v>646297874312</v>
      </c>
      <c r="G2" s="10">
        <v>734110738027</v>
      </c>
      <c r="H2" s="10">
        <v>764860157923</v>
      </c>
      <c r="I2" s="10">
        <v>905090360135</v>
      </c>
      <c r="J2" s="10">
        <v>1122787153834</v>
      </c>
      <c r="K2" s="10">
        <v>1345862029636</v>
      </c>
      <c r="L2" s="10">
        <v>1516159115637</v>
      </c>
      <c r="M2" s="10">
        <v>1811545055318</v>
      </c>
      <c r="N2" s="10">
        <v>2131615545635</v>
      </c>
      <c r="O2" s="10">
        <v>2493081581232</v>
      </c>
      <c r="P2" s="10">
        <v>2729653971444</v>
      </c>
      <c r="Q2" s="10">
        <v>3007738381702</v>
      </c>
      <c r="R2" s="10">
        <v>3273393511495</v>
      </c>
      <c r="S2" s="10">
        <v>3532513254056</v>
      </c>
      <c r="T2" s="10">
        <v>3476330896008</v>
      </c>
      <c r="U2" s="10">
        <v>3674598844317</v>
      </c>
      <c r="V2" s="10">
        <v>3763703371569</v>
      </c>
    </row>
    <row r="3" spans="1:22" x14ac:dyDescent="0.2">
      <c r="A3" s="9" t="s">
        <v>22</v>
      </c>
      <c r="B3" s="10">
        <v>692964813000</v>
      </c>
      <c r="C3" s="10">
        <v>1005880122000</v>
      </c>
      <c r="D3" s="10">
        <v>1174611842029</v>
      </c>
      <c r="E3" s="10">
        <v>1346257455945</v>
      </c>
      <c r="F3" s="10">
        <v>1553026136636</v>
      </c>
      <c r="G3" s="10">
        <v>1795179929143</v>
      </c>
      <c r="H3" s="10">
        <v>2022820051495</v>
      </c>
      <c r="I3" s="10">
        <v>2103461402520</v>
      </c>
      <c r="J3" s="10">
        <v>2155368232633</v>
      </c>
      <c r="K3" s="10">
        <v>2380969843302</v>
      </c>
      <c r="L3" s="10">
        <v>2635825588212</v>
      </c>
      <c r="M3" s="10">
        <v>2800383674006</v>
      </c>
      <c r="N3" s="10">
        <v>3032901083291</v>
      </c>
      <c r="O3" s="10">
        <v>3247181252990</v>
      </c>
      <c r="P3" s="10">
        <v>3452659548184</v>
      </c>
      <c r="Q3" s="10">
        <v>3549394658694</v>
      </c>
      <c r="R3" s="10">
        <v>3750247120985</v>
      </c>
      <c r="S3" s="10">
        <v>4030288472119</v>
      </c>
      <c r="T3" s="10">
        <v>3806276358394</v>
      </c>
      <c r="U3" s="10">
        <v>4258837395694</v>
      </c>
      <c r="V3" s="10">
        <v>5674750206652</v>
      </c>
    </row>
    <row r="4" spans="1:22" x14ac:dyDescent="0.2">
      <c r="A4" s="9" t="s">
        <v>23</v>
      </c>
      <c r="B4" s="10">
        <v>77920905000</v>
      </c>
      <c r="C4" s="10">
        <v>113145493000</v>
      </c>
      <c r="D4" s="10">
        <v>163204765928</v>
      </c>
      <c r="E4" s="10">
        <v>196835066385</v>
      </c>
      <c r="F4" s="10">
        <v>227470235678</v>
      </c>
      <c r="G4" s="10">
        <v>279845313038</v>
      </c>
      <c r="H4" s="10">
        <v>306402838274</v>
      </c>
      <c r="I4" s="10">
        <v>326631655003</v>
      </c>
      <c r="J4" s="10">
        <v>436238750871</v>
      </c>
      <c r="K4" s="10">
        <v>498373140365</v>
      </c>
      <c r="L4" s="10">
        <v>506163144882</v>
      </c>
      <c r="M4" s="10">
        <v>555703296342</v>
      </c>
      <c r="N4" s="10">
        <v>605621792781</v>
      </c>
      <c r="O4" s="10">
        <v>599268013207</v>
      </c>
      <c r="P4" s="10">
        <v>671377629214</v>
      </c>
      <c r="Q4" s="10">
        <v>754917007812</v>
      </c>
      <c r="R4" s="10">
        <v>798881723658</v>
      </c>
      <c r="S4" s="10">
        <v>862578326857</v>
      </c>
      <c r="T4" s="10">
        <v>867832798358</v>
      </c>
      <c r="U4" s="10">
        <v>963348253524</v>
      </c>
      <c r="V4" s="10">
        <v>1011166350630</v>
      </c>
    </row>
    <row r="5" spans="1:22" x14ac:dyDescent="0.2">
      <c r="A5" s="9" t="s">
        <v>1</v>
      </c>
      <c r="B5" s="14">
        <v>377935956000</v>
      </c>
      <c r="C5" s="14">
        <v>454457746000</v>
      </c>
      <c r="D5" s="14">
        <v>290286415281</v>
      </c>
      <c r="E5" s="17">
        <v>314097662011</v>
      </c>
      <c r="F5" s="14">
        <v>352423767225</v>
      </c>
      <c r="G5" s="14">
        <v>408080323996</v>
      </c>
      <c r="H5" s="14">
        <v>428586747746</v>
      </c>
      <c r="I5" s="14">
        <v>392298280631</v>
      </c>
      <c r="J5" s="14">
        <v>789375246404.43994</v>
      </c>
      <c r="K5" s="14">
        <v>823700872525</v>
      </c>
      <c r="L5" s="14">
        <v>535487000000</v>
      </c>
      <c r="M5" s="14">
        <v>1062655702192</v>
      </c>
      <c r="N5" s="10">
        <v>15670984354</v>
      </c>
      <c r="O5" s="10">
        <v>28403315097</v>
      </c>
      <c r="P5" s="10">
        <v>16630768330</v>
      </c>
      <c r="Q5" s="10">
        <v>17888797800</v>
      </c>
      <c r="R5" s="10">
        <v>18708630001</v>
      </c>
      <c r="S5" s="10">
        <v>21705829352</v>
      </c>
      <c r="T5" s="10">
        <v>5707335000</v>
      </c>
      <c r="U5" s="10">
        <v>6845190163</v>
      </c>
      <c r="V5" s="10">
        <v>16547889000</v>
      </c>
    </row>
    <row r="6" spans="1:22" x14ac:dyDescent="0.2">
      <c r="A6" s="9" t="s">
        <v>19</v>
      </c>
      <c r="B6" s="15"/>
      <c r="C6" s="15"/>
      <c r="D6" s="15"/>
      <c r="E6" s="18"/>
      <c r="F6" s="15"/>
      <c r="G6" s="15"/>
      <c r="H6" s="15"/>
      <c r="I6" s="15"/>
      <c r="J6" s="15"/>
      <c r="K6" s="15"/>
      <c r="L6" s="15"/>
      <c r="M6" s="15"/>
      <c r="N6" s="10">
        <v>170377476603</v>
      </c>
      <c r="O6" s="10">
        <v>116966039299</v>
      </c>
      <c r="P6" s="10">
        <v>116589853658</v>
      </c>
      <c r="Q6" s="10">
        <v>83072842974</v>
      </c>
      <c r="R6" s="10">
        <v>86056636006</v>
      </c>
      <c r="S6" s="10">
        <v>103214732519</v>
      </c>
      <c r="T6" s="10">
        <v>73659542000</v>
      </c>
      <c r="U6" s="10">
        <v>107992091000</v>
      </c>
      <c r="V6" s="10">
        <v>151528743000</v>
      </c>
    </row>
    <row r="7" spans="1:22" x14ac:dyDescent="0.2">
      <c r="A7" s="9" t="s">
        <v>20</v>
      </c>
      <c r="B7" s="15"/>
      <c r="C7" s="15"/>
      <c r="D7" s="15"/>
      <c r="E7" s="18"/>
      <c r="F7" s="15"/>
      <c r="G7" s="15"/>
      <c r="H7" s="15"/>
      <c r="I7" s="15"/>
      <c r="J7" s="15"/>
      <c r="K7" s="15"/>
      <c r="L7" s="15"/>
      <c r="M7" s="15"/>
      <c r="N7" s="10">
        <v>350346478000</v>
      </c>
      <c r="O7" s="10">
        <v>365855468000</v>
      </c>
      <c r="P7" s="10">
        <v>389162019000</v>
      </c>
      <c r="Q7" s="10">
        <v>383031424000</v>
      </c>
      <c r="R7" s="10">
        <v>394111189000</v>
      </c>
      <c r="S7" s="10">
        <v>391850027000</v>
      </c>
      <c r="T7" s="10">
        <v>283740770000</v>
      </c>
      <c r="U7" s="10">
        <v>358708372000</v>
      </c>
      <c r="V7" s="10">
        <v>410417954000</v>
      </c>
    </row>
    <row r="8" spans="1:22" x14ac:dyDescent="0.2">
      <c r="A8" s="1" t="s">
        <v>21</v>
      </c>
      <c r="B8" s="15"/>
      <c r="C8" s="15"/>
      <c r="D8" s="15"/>
      <c r="E8" s="18"/>
      <c r="F8" s="15"/>
      <c r="G8" s="15"/>
      <c r="H8" s="15"/>
      <c r="I8" s="15"/>
      <c r="J8" s="15"/>
      <c r="K8" s="15"/>
      <c r="L8" s="15"/>
      <c r="M8" s="15"/>
      <c r="N8" s="10">
        <v>6830830000</v>
      </c>
      <c r="O8" s="10">
        <v>3933430556</v>
      </c>
      <c r="P8" s="10">
        <v>3932523610</v>
      </c>
      <c r="Q8" s="10">
        <v>3952290930</v>
      </c>
      <c r="R8" s="10">
        <v>4179938350</v>
      </c>
      <c r="S8" s="10">
        <v>4208977550</v>
      </c>
      <c r="T8" s="10">
        <v>4294058775</v>
      </c>
      <c r="U8" s="10">
        <v>2042268890</v>
      </c>
      <c r="V8" s="10">
        <v>2997105000</v>
      </c>
    </row>
    <row r="9" spans="1:22" x14ac:dyDescent="0.2">
      <c r="A9" s="1" t="s">
        <v>2</v>
      </c>
      <c r="B9" s="15"/>
      <c r="C9" s="15"/>
      <c r="D9" s="15"/>
      <c r="E9" s="18"/>
      <c r="F9" s="15"/>
      <c r="G9" s="15"/>
      <c r="H9" s="15"/>
      <c r="I9" s="15"/>
      <c r="J9" s="15"/>
      <c r="K9" s="15"/>
      <c r="L9" s="15"/>
      <c r="M9" s="15"/>
      <c r="N9" s="10">
        <v>55308138798</v>
      </c>
      <c r="O9" s="10">
        <v>59122919989</v>
      </c>
      <c r="P9" s="10">
        <v>59539092087</v>
      </c>
      <c r="Q9" s="10">
        <v>71864260368</v>
      </c>
      <c r="R9" s="10">
        <v>83533421665</v>
      </c>
      <c r="S9" s="10">
        <v>110843389726</v>
      </c>
      <c r="T9" s="10">
        <v>107972218046</v>
      </c>
      <c r="U9" s="10">
        <v>103216620549</v>
      </c>
      <c r="V9" s="10">
        <v>134190031572</v>
      </c>
    </row>
    <row r="10" spans="1:22" x14ac:dyDescent="0.2">
      <c r="A10" s="1" t="s">
        <v>18</v>
      </c>
      <c r="B10" s="15"/>
      <c r="C10" s="15"/>
      <c r="D10" s="15"/>
      <c r="E10" s="18"/>
      <c r="F10" s="15"/>
      <c r="G10" s="15"/>
      <c r="H10" s="15"/>
      <c r="I10" s="15"/>
      <c r="J10" s="15"/>
      <c r="K10" s="15"/>
      <c r="L10" s="15"/>
      <c r="M10" s="15"/>
      <c r="N10" s="10">
        <f>13333315000+11382752000</f>
        <v>24716067000</v>
      </c>
      <c r="O10" s="10">
        <f>62952366312.6+4005132000</f>
        <v>66957498312.599998</v>
      </c>
      <c r="P10" s="10">
        <v>71672141000</v>
      </c>
      <c r="Q10" s="10">
        <v>84889648000</v>
      </c>
      <c r="R10" s="10">
        <v>175237753200.77002</v>
      </c>
      <c r="S10" s="10">
        <v>231543337000</v>
      </c>
      <c r="T10" s="10">
        <v>208219537000</v>
      </c>
      <c r="U10" s="10">
        <v>223573731000</v>
      </c>
      <c r="V10" s="10">
        <v>239030972000</v>
      </c>
    </row>
    <row r="11" spans="1:22" x14ac:dyDescent="0.2">
      <c r="A11" s="1" t="s">
        <v>15</v>
      </c>
      <c r="B11" s="15"/>
      <c r="C11" s="15"/>
      <c r="D11" s="15"/>
      <c r="E11" s="18"/>
      <c r="F11" s="15"/>
      <c r="G11" s="15"/>
      <c r="H11" s="15"/>
      <c r="I11" s="15"/>
      <c r="J11" s="15"/>
      <c r="K11" s="15"/>
      <c r="L11" s="15"/>
      <c r="M11" s="15"/>
      <c r="N11" s="10">
        <v>305588937198</v>
      </c>
      <c r="O11" s="10">
        <v>323332533850.48999</v>
      </c>
      <c r="P11" s="10">
        <v>357276291000</v>
      </c>
      <c r="Q11" s="10">
        <v>388954437679</v>
      </c>
      <c r="R11" s="10">
        <v>404831264363</v>
      </c>
      <c r="S11" s="10">
        <v>371263298877</v>
      </c>
      <c r="T11" s="10">
        <v>315653428000</v>
      </c>
      <c r="U11" s="10">
        <v>351164648688</v>
      </c>
      <c r="V11" s="10">
        <v>396089969000</v>
      </c>
    </row>
    <row r="12" spans="1:22" x14ac:dyDescent="0.2">
      <c r="A12" s="1" t="s">
        <v>3</v>
      </c>
      <c r="B12" s="15"/>
      <c r="C12" s="15"/>
      <c r="D12" s="15"/>
      <c r="E12" s="18"/>
      <c r="F12" s="15"/>
      <c r="G12" s="15"/>
      <c r="H12" s="15"/>
      <c r="I12" s="15"/>
      <c r="J12" s="15"/>
      <c r="K12" s="15"/>
      <c r="L12" s="15"/>
      <c r="M12" s="15"/>
      <c r="N12" s="10">
        <v>15291143206</v>
      </c>
      <c r="O12" s="10">
        <v>18365010635</v>
      </c>
      <c r="P12" s="10">
        <v>20480994574</v>
      </c>
      <c r="Q12" s="10">
        <v>60068100000</v>
      </c>
      <c r="R12" s="10">
        <v>85980043360</v>
      </c>
      <c r="S12" s="10">
        <v>98395960676</v>
      </c>
      <c r="T12" s="10">
        <v>83376573140</v>
      </c>
      <c r="U12" s="10">
        <v>89203087000</v>
      </c>
      <c r="V12" s="10">
        <v>119332352000</v>
      </c>
    </row>
    <row r="13" spans="1:22" x14ac:dyDescent="0.2">
      <c r="A13" s="1" t="s">
        <v>4</v>
      </c>
      <c r="B13" s="15"/>
      <c r="C13" s="15"/>
      <c r="D13" s="15"/>
      <c r="E13" s="18"/>
      <c r="F13" s="15"/>
      <c r="G13" s="15"/>
      <c r="H13" s="15"/>
      <c r="I13" s="15"/>
      <c r="J13" s="15"/>
      <c r="K13" s="15"/>
      <c r="L13" s="15"/>
      <c r="M13" s="15"/>
      <c r="N13" s="10">
        <v>15291141206</v>
      </c>
      <c r="O13" s="10">
        <v>18363968635</v>
      </c>
      <c r="P13" s="10">
        <v>16626263608</v>
      </c>
      <c r="Q13" s="10">
        <v>17378641425</v>
      </c>
      <c r="R13" s="10">
        <v>22051242819</v>
      </c>
      <c r="S13" s="10">
        <v>24997007667</v>
      </c>
      <c r="T13" s="10">
        <v>21075839000</v>
      </c>
      <c r="U13" s="10">
        <v>22402332000</v>
      </c>
      <c r="V13" s="10">
        <v>29867365000</v>
      </c>
    </row>
    <row r="14" spans="1:22" x14ac:dyDescent="0.2">
      <c r="A14" s="1" t="s">
        <v>5</v>
      </c>
      <c r="B14" s="15"/>
      <c r="C14" s="15"/>
      <c r="D14" s="15"/>
      <c r="E14" s="18"/>
      <c r="F14" s="15"/>
      <c r="G14" s="15"/>
      <c r="H14" s="15"/>
      <c r="I14" s="15"/>
      <c r="J14" s="15"/>
      <c r="K14" s="15"/>
      <c r="L14" s="15"/>
      <c r="M14" s="15"/>
      <c r="N14" s="10">
        <v>0</v>
      </c>
      <c r="O14" s="10">
        <v>0</v>
      </c>
      <c r="P14" s="10">
        <v>30756956000</v>
      </c>
      <c r="Q14" s="10">
        <v>34063685687</v>
      </c>
      <c r="R14" s="10">
        <v>39756970239</v>
      </c>
      <c r="S14" s="10">
        <v>47689487000</v>
      </c>
      <c r="T14" s="10">
        <v>0</v>
      </c>
      <c r="U14" s="10">
        <v>0</v>
      </c>
      <c r="V14" s="10">
        <v>33619660300</v>
      </c>
    </row>
    <row r="15" spans="1:22" x14ac:dyDescent="0.2">
      <c r="A15" s="2" t="s">
        <v>7</v>
      </c>
      <c r="B15" s="15"/>
      <c r="C15" s="15"/>
      <c r="D15" s="15"/>
      <c r="E15" s="18"/>
      <c r="F15" s="15"/>
      <c r="G15" s="15"/>
      <c r="H15" s="15"/>
      <c r="I15" s="15"/>
      <c r="J15" s="15"/>
      <c r="K15" s="15"/>
      <c r="L15" s="15"/>
      <c r="M15" s="15"/>
      <c r="N15" s="10">
        <v>0</v>
      </c>
      <c r="O15" s="10">
        <v>0</v>
      </c>
      <c r="P15" s="10">
        <v>3849855179</v>
      </c>
      <c r="Q15" s="10">
        <v>5221440765</v>
      </c>
      <c r="R15" s="10">
        <v>8885977160</v>
      </c>
      <c r="S15" s="10">
        <v>12460623497</v>
      </c>
      <c r="T15" s="10">
        <v>0</v>
      </c>
      <c r="U15" s="10">
        <v>0</v>
      </c>
      <c r="V15" s="10">
        <v>0</v>
      </c>
    </row>
    <row r="16" spans="1:22" x14ac:dyDescent="0.2">
      <c r="A16" s="3" t="s">
        <v>11</v>
      </c>
      <c r="B16" s="4">
        <f>SUM(B2:B15)</f>
        <v>1568226092000</v>
      </c>
      <c r="C16" s="4">
        <f>SUM(C2:C15)</f>
        <v>2039856665000</v>
      </c>
      <c r="D16" s="4">
        <f>SUM(D2:D15)</f>
        <v>2163422848958</v>
      </c>
      <c r="E16" s="4">
        <f>SUM(E2:E15)</f>
        <v>2447429268532</v>
      </c>
      <c r="F16" s="4">
        <f>SUM(F2:F15)</f>
        <v>2779218013851</v>
      </c>
      <c r="G16" s="4">
        <f>SUM(G2:G15)</f>
        <v>3217216304204</v>
      </c>
      <c r="H16" s="4">
        <f>SUM(H2:H15)</f>
        <v>3522669795438</v>
      </c>
      <c r="I16" s="4">
        <f>SUM(I2:I15)</f>
        <v>3727481698289</v>
      </c>
      <c r="J16" s="4">
        <f>SUM(J2:J15)</f>
        <v>4503769383742.4395</v>
      </c>
      <c r="K16" s="4">
        <f>SUM(K2:K15)</f>
        <v>5048905885828</v>
      </c>
      <c r="L16" s="4">
        <f>SUM(L2:L15)</f>
        <v>5193634848731</v>
      </c>
      <c r="M16" s="4">
        <f>SUM(M2:M15)</f>
        <v>6230287727858</v>
      </c>
      <c r="N16" s="4">
        <f>SUM(N2:N15)</f>
        <v>6729559618072</v>
      </c>
      <c r="O16" s="4">
        <f>SUM(O2:O15)</f>
        <v>7340831031803.0898</v>
      </c>
      <c r="P16" s="4">
        <f>SUM(P2:P15)</f>
        <v>7940207906888</v>
      </c>
      <c r="Q16" s="4">
        <f>SUM(Q2:Q15)</f>
        <v>8462435617836</v>
      </c>
      <c r="R16" s="4">
        <f>SUM(R2:R15)</f>
        <v>9145855422301.7695</v>
      </c>
      <c r="S16" s="4">
        <f>SUM(S2:S15)</f>
        <v>9843552723896</v>
      </c>
      <c r="T16" s="4">
        <f>SUM(T2:T15)</f>
        <v>9254139353721</v>
      </c>
      <c r="U16" s="4">
        <f>SUM(U2:U15)</f>
        <v>10161932834825</v>
      </c>
      <c r="V16" s="4">
        <f>SUM(V2:V15)</f>
        <v>11983241969723</v>
      </c>
    </row>
    <row r="17" spans="1:22" x14ac:dyDescent="0.2">
      <c r="A17" s="11" t="s">
        <v>13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x14ac:dyDescent="0.2">
      <c r="A18" s="11" t="s">
        <v>14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/>
      <c r="R18" s="12"/>
      <c r="S18" s="12"/>
      <c r="T18" s="11"/>
      <c r="U18" s="11"/>
      <c r="V18" s="11"/>
    </row>
    <row r="21" spans="1:22" x14ac:dyDescent="0.2">
      <c r="Q21" s="13"/>
      <c r="R21" s="13"/>
      <c r="S21" s="13"/>
    </row>
  </sheetData>
  <mergeCells count="12">
    <mergeCell ref="H5:H15"/>
    <mergeCell ref="G5:G15"/>
    <mergeCell ref="L5:L15"/>
    <mergeCell ref="M5:M15"/>
    <mergeCell ref="K5:K15"/>
    <mergeCell ref="J5:J15"/>
    <mergeCell ref="I5:I15"/>
    <mergeCell ref="D5:D15"/>
    <mergeCell ref="E5:E15"/>
    <mergeCell ref="F5:F15"/>
    <mergeCell ref="C5:C15"/>
    <mergeCell ref="B5:B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F4860-A4CE-4293-B764-26AB7D9C9B32}">
  <dimension ref="A1:Y25"/>
  <sheetViews>
    <sheetView tabSelected="1" zoomScale="112" zoomScaleNormal="112" workbookViewId="0">
      <selection activeCell="C24" sqref="C24"/>
    </sheetView>
  </sheetViews>
  <sheetFormatPr baseColWidth="10" defaultRowHeight="11.25" x14ac:dyDescent="0.2"/>
  <cols>
    <col min="1" max="1" width="35.28515625" style="7" customWidth="1"/>
    <col min="2" max="20" width="16.42578125" style="7" bestFit="1" customWidth="1"/>
    <col min="21" max="25" width="17.28515625" style="7" bestFit="1" customWidth="1"/>
    <col min="26" max="16384" width="11.42578125" style="7"/>
  </cols>
  <sheetData>
    <row r="1" spans="1:25" x14ac:dyDescent="0.2">
      <c r="A1" s="3" t="s">
        <v>17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  <c r="M1" s="5">
        <v>2013</v>
      </c>
      <c r="N1" s="5">
        <v>2014</v>
      </c>
      <c r="O1" s="5">
        <v>2015</v>
      </c>
      <c r="P1" s="5">
        <v>2016</v>
      </c>
      <c r="Q1" s="5">
        <v>2017</v>
      </c>
      <c r="R1" s="5">
        <v>2018</v>
      </c>
      <c r="S1" s="5">
        <v>2019</v>
      </c>
      <c r="T1" s="5">
        <v>2020</v>
      </c>
      <c r="U1" s="5">
        <v>2021</v>
      </c>
      <c r="V1" s="5">
        <v>2022</v>
      </c>
      <c r="W1" s="5">
        <v>2023</v>
      </c>
      <c r="X1" s="5">
        <v>2024</v>
      </c>
      <c r="Y1" s="6" t="s">
        <v>12</v>
      </c>
    </row>
    <row r="2" spans="1:25" x14ac:dyDescent="0.2">
      <c r="A2" s="8" t="s">
        <v>0</v>
      </c>
      <c r="B2" s="10">
        <v>419404418000</v>
      </c>
      <c r="C2" s="10">
        <v>466373304000</v>
      </c>
      <c r="D2" s="10">
        <v>535319825720</v>
      </c>
      <c r="E2" s="10">
        <v>590239084191</v>
      </c>
      <c r="F2" s="10">
        <v>646297874312</v>
      </c>
      <c r="G2" s="10">
        <v>734110738027</v>
      </c>
      <c r="H2" s="10">
        <v>764860157923</v>
      </c>
      <c r="I2" s="10">
        <v>905090360135</v>
      </c>
      <c r="J2" s="10">
        <v>1122787153834</v>
      </c>
      <c r="K2" s="10">
        <v>1345862029636</v>
      </c>
      <c r="L2" s="10">
        <v>1516159115637</v>
      </c>
      <c r="M2" s="10">
        <v>1811545055318</v>
      </c>
      <c r="N2" s="10">
        <v>2131615545635</v>
      </c>
      <c r="O2" s="10">
        <v>2493081581232</v>
      </c>
      <c r="P2" s="10">
        <v>2729653971444</v>
      </c>
      <c r="Q2" s="10">
        <v>3007738381702</v>
      </c>
      <c r="R2" s="10">
        <v>3273393511495</v>
      </c>
      <c r="S2" s="10">
        <v>3532513254056</v>
      </c>
      <c r="T2" s="10">
        <v>3476330896008</v>
      </c>
      <c r="U2" s="10">
        <v>3674598844317</v>
      </c>
      <c r="V2" s="10">
        <v>3763703371569</v>
      </c>
      <c r="W2" s="10">
        <v>4402289236800</v>
      </c>
      <c r="X2" s="10">
        <v>4697860491507</v>
      </c>
      <c r="Y2" s="10">
        <v>4467054543493</v>
      </c>
    </row>
    <row r="3" spans="1:25" x14ac:dyDescent="0.2">
      <c r="A3" s="9" t="s">
        <v>22</v>
      </c>
      <c r="B3" s="10">
        <v>692964813000</v>
      </c>
      <c r="C3" s="10">
        <v>1005880122000</v>
      </c>
      <c r="D3" s="10">
        <v>1174611842029</v>
      </c>
      <c r="E3" s="10">
        <v>1346257455945</v>
      </c>
      <c r="F3" s="10">
        <v>1553026136636</v>
      </c>
      <c r="G3" s="10">
        <v>1795179929143</v>
      </c>
      <c r="H3" s="10">
        <v>2022820051495</v>
      </c>
      <c r="I3" s="10">
        <v>2103461402520</v>
      </c>
      <c r="J3" s="10">
        <v>2155368232633</v>
      </c>
      <c r="K3" s="10">
        <v>2380969843302</v>
      </c>
      <c r="L3" s="10">
        <v>2635825588212</v>
      </c>
      <c r="M3" s="10">
        <v>2800383674006</v>
      </c>
      <c r="N3" s="10">
        <v>3032901083291</v>
      </c>
      <c r="O3" s="10">
        <v>3247181252990</v>
      </c>
      <c r="P3" s="10">
        <v>3452659548184</v>
      </c>
      <c r="Q3" s="10">
        <v>3549394658694</v>
      </c>
      <c r="R3" s="10">
        <v>3750247120985</v>
      </c>
      <c r="S3" s="10">
        <v>4030288472119</v>
      </c>
      <c r="T3" s="10">
        <v>3806276358394</v>
      </c>
      <c r="U3" s="10">
        <v>4258837395694</v>
      </c>
      <c r="V3" s="10">
        <v>5674750206652</v>
      </c>
      <c r="W3" s="10">
        <v>6656076094029</v>
      </c>
      <c r="X3" s="10">
        <v>6934135145186</v>
      </c>
      <c r="Y3" s="10">
        <v>4202908146245</v>
      </c>
    </row>
    <row r="4" spans="1:25" x14ac:dyDescent="0.2">
      <c r="A4" s="9" t="s">
        <v>23</v>
      </c>
      <c r="B4" s="10">
        <v>77920905000</v>
      </c>
      <c r="C4" s="10">
        <v>113145493000</v>
      </c>
      <c r="D4" s="10">
        <v>163204765928</v>
      </c>
      <c r="E4" s="10">
        <v>196835066385</v>
      </c>
      <c r="F4" s="10">
        <v>227470235678</v>
      </c>
      <c r="G4" s="10">
        <v>279845313038</v>
      </c>
      <c r="H4" s="10">
        <v>306402838274</v>
      </c>
      <c r="I4" s="10">
        <v>326631655003</v>
      </c>
      <c r="J4" s="10">
        <v>436238750871</v>
      </c>
      <c r="K4" s="10">
        <v>498373140365</v>
      </c>
      <c r="L4" s="10">
        <v>506163144882</v>
      </c>
      <c r="M4" s="10">
        <v>555703296342</v>
      </c>
      <c r="N4" s="10">
        <v>605621792781</v>
      </c>
      <c r="O4" s="10">
        <v>599268013207</v>
      </c>
      <c r="P4" s="10">
        <v>671377629214</v>
      </c>
      <c r="Q4" s="10">
        <v>754917007812</v>
      </c>
      <c r="R4" s="10">
        <v>798881723658</v>
      </c>
      <c r="S4" s="10">
        <v>862578326857</v>
      </c>
      <c r="T4" s="10">
        <v>867832798358</v>
      </c>
      <c r="U4" s="10">
        <v>963348253524</v>
      </c>
      <c r="V4" s="10">
        <v>1011166350630</v>
      </c>
      <c r="W4" s="10">
        <v>1250026397780</v>
      </c>
      <c r="X4" s="10">
        <v>1448815608186</v>
      </c>
      <c r="Y4" s="10">
        <v>1313105170370</v>
      </c>
    </row>
    <row r="5" spans="1:25" x14ac:dyDescent="0.2">
      <c r="A5" s="9" t="s">
        <v>1</v>
      </c>
      <c r="B5" s="14">
        <v>377935956000</v>
      </c>
      <c r="C5" s="14">
        <v>454457746000</v>
      </c>
      <c r="D5" s="14">
        <v>290286415281</v>
      </c>
      <c r="E5" s="17">
        <v>314097662011</v>
      </c>
      <c r="F5" s="14">
        <v>352423767225</v>
      </c>
      <c r="G5" s="14">
        <v>408080323996</v>
      </c>
      <c r="H5" s="14">
        <v>428586747746</v>
      </c>
      <c r="I5" s="14">
        <v>392298280631</v>
      </c>
      <c r="J5" s="14">
        <v>789375246404.43994</v>
      </c>
      <c r="K5" s="14">
        <v>823700872525</v>
      </c>
      <c r="L5" s="14">
        <v>535487000000</v>
      </c>
      <c r="M5" s="14">
        <v>1062655702192</v>
      </c>
      <c r="N5" s="10">
        <v>15670984354</v>
      </c>
      <c r="O5" s="10">
        <v>28403315097</v>
      </c>
      <c r="P5" s="10">
        <v>16630768330</v>
      </c>
      <c r="Q5" s="10">
        <v>17888797800</v>
      </c>
      <c r="R5" s="10">
        <v>18708630001</v>
      </c>
      <c r="S5" s="10">
        <v>21705829352</v>
      </c>
      <c r="T5" s="10">
        <v>5707335000</v>
      </c>
      <c r="U5" s="10">
        <v>6845190163</v>
      </c>
      <c r="V5" s="10">
        <v>16547889000</v>
      </c>
      <c r="W5" s="10">
        <v>20959169000</v>
      </c>
      <c r="X5" s="10">
        <v>17636518000</v>
      </c>
      <c r="Y5" s="10">
        <v>11052293000</v>
      </c>
    </row>
    <row r="6" spans="1:25" x14ac:dyDescent="0.2">
      <c r="A6" s="9" t="s">
        <v>19</v>
      </c>
      <c r="B6" s="15"/>
      <c r="C6" s="15"/>
      <c r="D6" s="15"/>
      <c r="E6" s="18"/>
      <c r="F6" s="15"/>
      <c r="G6" s="15"/>
      <c r="H6" s="15"/>
      <c r="I6" s="15"/>
      <c r="J6" s="15"/>
      <c r="K6" s="15"/>
      <c r="L6" s="15"/>
      <c r="M6" s="15"/>
      <c r="N6" s="10">
        <v>170377476603</v>
      </c>
      <c r="O6" s="10">
        <v>116966039299</v>
      </c>
      <c r="P6" s="10">
        <v>116589853658</v>
      </c>
      <c r="Q6" s="10">
        <v>83072842974</v>
      </c>
      <c r="R6" s="10">
        <v>86056636006</v>
      </c>
      <c r="S6" s="10">
        <v>103214732519</v>
      </c>
      <c r="T6" s="10">
        <v>73659542000</v>
      </c>
      <c r="U6" s="10">
        <v>107992091000</v>
      </c>
      <c r="V6" s="10">
        <v>151528743000</v>
      </c>
      <c r="W6" s="10">
        <v>153543919990</v>
      </c>
      <c r="X6" s="10">
        <v>121200206424</v>
      </c>
      <c r="Y6" s="10">
        <v>129991518999</v>
      </c>
    </row>
    <row r="7" spans="1:25" x14ac:dyDescent="0.2">
      <c r="A7" s="9" t="s">
        <v>20</v>
      </c>
      <c r="B7" s="15"/>
      <c r="C7" s="15"/>
      <c r="D7" s="15"/>
      <c r="E7" s="18"/>
      <c r="F7" s="15"/>
      <c r="G7" s="15"/>
      <c r="H7" s="15"/>
      <c r="I7" s="15"/>
      <c r="J7" s="15"/>
      <c r="K7" s="15"/>
      <c r="L7" s="15"/>
      <c r="M7" s="15"/>
      <c r="N7" s="10">
        <v>350346478000</v>
      </c>
      <c r="O7" s="10">
        <v>365855468000</v>
      </c>
      <c r="P7" s="10">
        <v>389162019000</v>
      </c>
      <c r="Q7" s="10">
        <v>383031424000</v>
      </c>
      <c r="R7" s="10">
        <v>394111189000</v>
      </c>
      <c r="S7" s="10">
        <v>391850027000</v>
      </c>
      <c r="T7" s="10">
        <v>283740770000</v>
      </c>
      <c r="U7" s="10">
        <v>358708372000</v>
      </c>
      <c r="V7" s="10">
        <v>410417954000</v>
      </c>
      <c r="W7" s="10">
        <v>438340803000</v>
      </c>
      <c r="X7" s="10">
        <v>442740274000</v>
      </c>
      <c r="Y7" s="10">
        <v>269420445000</v>
      </c>
    </row>
    <row r="8" spans="1:25" x14ac:dyDescent="0.2">
      <c r="A8" s="1" t="s">
        <v>21</v>
      </c>
      <c r="B8" s="15"/>
      <c r="C8" s="15"/>
      <c r="D8" s="15"/>
      <c r="E8" s="18"/>
      <c r="F8" s="15"/>
      <c r="G8" s="15"/>
      <c r="H8" s="15"/>
      <c r="I8" s="15"/>
      <c r="J8" s="15"/>
      <c r="K8" s="15"/>
      <c r="L8" s="15"/>
      <c r="M8" s="15"/>
      <c r="N8" s="10">
        <v>6830830000</v>
      </c>
      <c r="O8" s="10">
        <v>3933430556</v>
      </c>
      <c r="P8" s="10">
        <v>3932523610</v>
      </c>
      <c r="Q8" s="10">
        <v>3952290930</v>
      </c>
      <c r="R8" s="10">
        <v>4179938350</v>
      </c>
      <c r="S8" s="10">
        <v>4208977550</v>
      </c>
      <c r="T8" s="10">
        <v>4294058775</v>
      </c>
      <c r="U8" s="10">
        <v>2042268890</v>
      </c>
      <c r="V8" s="10">
        <v>2997105000</v>
      </c>
      <c r="W8" s="10">
        <v>10252955000</v>
      </c>
      <c r="X8" s="10">
        <v>4982761000</v>
      </c>
      <c r="Y8" s="10">
        <v>3635320000</v>
      </c>
    </row>
    <row r="9" spans="1:25" x14ac:dyDescent="0.2">
      <c r="A9" s="1" t="s">
        <v>2</v>
      </c>
      <c r="B9" s="15"/>
      <c r="C9" s="15"/>
      <c r="D9" s="15"/>
      <c r="E9" s="18"/>
      <c r="F9" s="15"/>
      <c r="G9" s="15"/>
      <c r="H9" s="15"/>
      <c r="I9" s="15"/>
      <c r="J9" s="15"/>
      <c r="K9" s="15"/>
      <c r="L9" s="15"/>
      <c r="M9" s="15"/>
      <c r="N9" s="10">
        <v>55308138798</v>
      </c>
      <c r="O9" s="10">
        <v>59122919989</v>
      </c>
      <c r="P9" s="10">
        <v>59539092087</v>
      </c>
      <c r="Q9" s="10">
        <v>71864260368</v>
      </c>
      <c r="R9" s="10">
        <v>83533421665</v>
      </c>
      <c r="S9" s="10">
        <v>110843389726</v>
      </c>
      <c r="T9" s="10">
        <v>107972218046</v>
      </c>
      <c r="U9" s="10">
        <v>103216620549</v>
      </c>
      <c r="V9" s="10">
        <v>134190031572</v>
      </c>
      <c r="W9" s="10">
        <v>168005340188</v>
      </c>
      <c r="X9" s="10">
        <v>178329966908</v>
      </c>
      <c r="Y9" s="10">
        <v>94884316335</v>
      </c>
    </row>
    <row r="10" spans="1:25" x14ac:dyDescent="0.2">
      <c r="A10" s="1" t="s">
        <v>18</v>
      </c>
      <c r="B10" s="15"/>
      <c r="C10" s="15"/>
      <c r="D10" s="15"/>
      <c r="E10" s="18"/>
      <c r="F10" s="15"/>
      <c r="G10" s="15"/>
      <c r="H10" s="15"/>
      <c r="I10" s="15"/>
      <c r="J10" s="15"/>
      <c r="K10" s="15"/>
      <c r="L10" s="15"/>
      <c r="M10" s="15"/>
      <c r="N10" s="10">
        <f>13333315000+11382752000</f>
        <v>24716067000</v>
      </c>
      <c r="O10" s="10">
        <f>62952366312.6+4005132000</f>
        <v>66957498312.599998</v>
      </c>
      <c r="P10" s="10">
        <v>71672141000</v>
      </c>
      <c r="Q10" s="10">
        <v>84889648000</v>
      </c>
      <c r="R10" s="10">
        <v>175237753200.77002</v>
      </c>
      <c r="S10" s="10">
        <v>231543337000</v>
      </c>
      <c r="T10" s="10">
        <v>208219537000</v>
      </c>
      <c r="U10" s="10">
        <v>223573731000</v>
      </c>
      <c r="V10" s="10">
        <v>239030972000</v>
      </c>
      <c r="W10" s="10">
        <v>257045641000</v>
      </c>
      <c r="X10" s="10">
        <v>251736173000</v>
      </c>
      <c r="Y10" s="10">
        <v>156696582000</v>
      </c>
    </row>
    <row r="11" spans="1:25" x14ac:dyDescent="0.2">
      <c r="A11" s="1" t="s">
        <v>15</v>
      </c>
      <c r="B11" s="15"/>
      <c r="C11" s="15"/>
      <c r="D11" s="15"/>
      <c r="E11" s="18"/>
      <c r="F11" s="15"/>
      <c r="G11" s="15"/>
      <c r="H11" s="15"/>
      <c r="I11" s="15"/>
      <c r="J11" s="15"/>
      <c r="K11" s="15"/>
      <c r="L11" s="15"/>
      <c r="M11" s="15"/>
      <c r="N11" s="10">
        <v>305588937198</v>
      </c>
      <c r="O11" s="10">
        <v>323332533850.48999</v>
      </c>
      <c r="P11" s="10">
        <v>357276291000</v>
      </c>
      <c r="Q11" s="10">
        <v>388954437679</v>
      </c>
      <c r="R11" s="10">
        <v>404831264363</v>
      </c>
      <c r="S11" s="10">
        <v>371263298877</v>
      </c>
      <c r="T11" s="10">
        <v>315653428000</v>
      </c>
      <c r="U11" s="10">
        <v>351164648688</v>
      </c>
      <c r="V11" s="10">
        <v>396089969000</v>
      </c>
      <c r="W11" s="10">
        <v>418698175000</v>
      </c>
      <c r="X11" s="10">
        <v>425535488608</v>
      </c>
      <c r="Y11" s="10">
        <v>230157964000</v>
      </c>
    </row>
    <row r="12" spans="1:25" x14ac:dyDescent="0.2">
      <c r="A12" s="1" t="s">
        <v>3</v>
      </c>
      <c r="B12" s="15"/>
      <c r="C12" s="15"/>
      <c r="D12" s="15"/>
      <c r="E12" s="18"/>
      <c r="F12" s="15"/>
      <c r="G12" s="15"/>
      <c r="H12" s="15"/>
      <c r="I12" s="15"/>
      <c r="J12" s="15"/>
      <c r="K12" s="15"/>
      <c r="L12" s="15"/>
      <c r="M12" s="15"/>
      <c r="N12" s="10">
        <v>15291143206</v>
      </c>
      <c r="O12" s="10">
        <v>18365010635</v>
      </c>
      <c r="P12" s="10">
        <v>20480994574</v>
      </c>
      <c r="Q12" s="10">
        <v>60068100000</v>
      </c>
      <c r="R12" s="10">
        <v>85980043360</v>
      </c>
      <c r="S12" s="10">
        <v>98395960676</v>
      </c>
      <c r="T12" s="10">
        <v>83376573140</v>
      </c>
      <c r="U12" s="10">
        <v>89203087000</v>
      </c>
      <c r="V12" s="10">
        <v>119332352000</v>
      </c>
      <c r="W12" s="10">
        <v>131755797000</v>
      </c>
      <c r="X12" s="10">
        <v>128597572000</v>
      </c>
      <c r="Y12" s="10">
        <v>79747472000</v>
      </c>
    </row>
    <row r="13" spans="1:25" x14ac:dyDescent="0.2">
      <c r="A13" s="1" t="s">
        <v>4</v>
      </c>
      <c r="B13" s="15"/>
      <c r="C13" s="15"/>
      <c r="D13" s="15"/>
      <c r="E13" s="18"/>
      <c r="F13" s="15"/>
      <c r="G13" s="15"/>
      <c r="H13" s="15"/>
      <c r="I13" s="15"/>
      <c r="J13" s="15"/>
      <c r="K13" s="15"/>
      <c r="L13" s="15"/>
      <c r="M13" s="15"/>
      <c r="N13" s="10">
        <v>15291141206</v>
      </c>
      <c r="O13" s="10">
        <v>18363968635</v>
      </c>
      <c r="P13" s="10">
        <v>16626263608</v>
      </c>
      <c r="Q13" s="10">
        <v>17378641425</v>
      </c>
      <c r="R13" s="10">
        <v>22051242819</v>
      </c>
      <c r="S13" s="10">
        <v>24997007667</v>
      </c>
      <c r="T13" s="10">
        <v>21075839000</v>
      </c>
      <c r="U13" s="10">
        <v>22402332000</v>
      </c>
      <c r="V13" s="10">
        <v>29867365000</v>
      </c>
      <c r="W13" s="10">
        <v>32944998000</v>
      </c>
      <c r="X13" s="10">
        <v>32150819000</v>
      </c>
      <c r="Y13" s="10">
        <v>19935640000</v>
      </c>
    </row>
    <row r="14" spans="1:25" x14ac:dyDescent="0.2">
      <c r="A14" s="1" t="s">
        <v>5</v>
      </c>
      <c r="B14" s="15"/>
      <c r="C14" s="15"/>
      <c r="D14" s="15"/>
      <c r="E14" s="18"/>
      <c r="F14" s="15"/>
      <c r="G14" s="15"/>
      <c r="H14" s="15"/>
      <c r="I14" s="15"/>
      <c r="J14" s="15"/>
      <c r="K14" s="15"/>
      <c r="L14" s="15"/>
      <c r="M14" s="15"/>
      <c r="N14" s="10">
        <v>0</v>
      </c>
      <c r="O14" s="10">
        <v>0</v>
      </c>
      <c r="P14" s="10">
        <v>30756956000</v>
      </c>
      <c r="Q14" s="10">
        <v>34063685687</v>
      </c>
      <c r="R14" s="10">
        <v>39756970239</v>
      </c>
      <c r="S14" s="10">
        <v>47689487000</v>
      </c>
      <c r="T14" s="10">
        <v>0</v>
      </c>
      <c r="U14" s="10">
        <v>0</v>
      </c>
      <c r="V14" s="10">
        <v>33619660300</v>
      </c>
      <c r="W14" s="10">
        <v>38743579700</v>
      </c>
      <c r="X14" s="10">
        <v>39245825800</v>
      </c>
      <c r="Y14" s="10">
        <v>33746501000</v>
      </c>
    </row>
    <row r="15" spans="1:25" x14ac:dyDescent="0.2">
      <c r="A15" s="1" t="s">
        <v>6</v>
      </c>
      <c r="B15" s="15"/>
      <c r="C15" s="15"/>
      <c r="D15" s="15"/>
      <c r="E15" s="18"/>
      <c r="F15" s="15"/>
      <c r="G15" s="15"/>
      <c r="H15" s="15"/>
      <c r="I15" s="15"/>
      <c r="J15" s="15"/>
      <c r="K15" s="15"/>
      <c r="L15" s="15"/>
      <c r="M15" s="15"/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16456998300</v>
      </c>
      <c r="X15" s="10">
        <v>16795861200</v>
      </c>
      <c r="Y15" s="10">
        <v>0</v>
      </c>
    </row>
    <row r="16" spans="1:25" x14ac:dyDescent="0.2">
      <c r="A16" s="2" t="s">
        <v>7</v>
      </c>
      <c r="B16" s="15"/>
      <c r="C16" s="15"/>
      <c r="D16" s="15"/>
      <c r="E16" s="18"/>
      <c r="F16" s="15"/>
      <c r="G16" s="15"/>
      <c r="H16" s="15"/>
      <c r="I16" s="15"/>
      <c r="J16" s="15"/>
      <c r="K16" s="15"/>
      <c r="L16" s="15"/>
      <c r="M16" s="15"/>
      <c r="N16" s="10">
        <v>0</v>
      </c>
      <c r="O16" s="10">
        <v>0</v>
      </c>
      <c r="P16" s="10">
        <v>3849855179</v>
      </c>
      <c r="Q16" s="10">
        <v>5221440765</v>
      </c>
      <c r="R16" s="10">
        <v>8885977160</v>
      </c>
      <c r="S16" s="10">
        <v>12460623497</v>
      </c>
      <c r="T16" s="10">
        <v>0</v>
      </c>
      <c r="U16" s="10">
        <v>0</v>
      </c>
      <c r="V16" s="10">
        <v>0</v>
      </c>
      <c r="W16" s="10">
        <v>19772638377</v>
      </c>
      <c r="X16" s="10">
        <v>20108321032</v>
      </c>
      <c r="Y16" s="10">
        <v>10225122970</v>
      </c>
    </row>
    <row r="17" spans="1:25" x14ac:dyDescent="0.2">
      <c r="A17" s="2" t="s">
        <v>8</v>
      </c>
      <c r="B17" s="15"/>
      <c r="C17" s="15"/>
      <c r="D17" s="15"/>
      <c r="E17" s="18"/>
      <c r="F17" s="15"/>
      <c r="G17" s="15"/>
      <c r="H17" s="15"/>
      <c r="I17" s="15"/>
      <c r="J17" s="15"/>
      <c r="K17" s="15"/>
      <c r="L17" s="15"/>
      <c r="M17" s="15"/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9804784817</v>
      </c>
      <c r="Y17" s="10">
        <v>6100462621</v>
      </c>
    </row>
    <row r="18" spans="1:25" x14ac:dyDescent="0.2">
      <c r="A18" s="2" t="s">
        <v>9</v>
      </c>
      <c r="B18" s="15"/>
      <c r="C18" s="15"/>
      <c r="D18" s="15"/>
      <c r="E18" s="18"/>
      <c r="F18" s="15"/>
      <c r="G18" s="15"/>
      <c r="H18" s="15"/>
      <c r="I18" s="15"/>
      <c r="J18" s="15"/>
      <c r="K18" s="15"/>
      <c r="L18" s="15"/>
      <c r="M18" s="15"/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7744382000</v>
      </c>
      <c r="Y18" s="10">
        <v>25612327000</v>
      </c>
    </row>
    <row r="19" spans="1:25" x14ac:dyDescent="0.2">
      <c r="A19" s="2" t="s">
        <v>10</v>
      </c>
      <c r="B19" s="16"/>
      <c r="C19" s="16"/>
      <c r="D19" s="16"/>
      <c r="E19" s="19"/>
      <c r="F19" s="16"/>
      <c r="G19" s="16"/>
      <c r="H19" s="16"/>
      <c r="I19" s="16"/>
      <c r="J19" s="16"/>
      <c r="K19" s="16"/>
      <c r="L19" s="16"/>
      <c r="M19" s="16"/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7260622919</v>
      </c>
      <c r="Y19" s="10">
        <v>0</v>
      </c>
    </row>
    <row r="20" spans="1:25" x14ac:dyDescent="0.2">
      <c r="A20" s="3" t="s">
        <v>11</v>
      </c>
      <c r="B20" s="4">
        <f t="shared" ref="B20:Y20" si="0">SUM(B2:B19)</f>
        <v>1568226092000</v>
      </c>
      <c r="C20" s="4">
        <f t="shared" si="0"/>
        <v>2039856665000</v>
      </c>
      <c r="D20" s="4">
        <f t="shared" si="0"/>
        <v>2163422848958</v>
      </c>
      <c r="E20" s="4">
        <f t="shared" si="0"/>
        <v>2447429268532</v>
      </c>
      <c r="F20" s="4">
        <f t="shared" si="0"/>
        <v>2779218013851</v>
      </c>
      <c r="G20" s="4">
        <f t="shared" si="0"/>
        <v>3217216304204</v>
      </c>
      <c r="H20" s="4">
        <f t="shared" si="0"/>
        <v>3522669795438</v>
      </c>
      <c r="I20" s="4">
        <f t="shared" si="0"/>
        <v>3727481698289</v>
      </c>
      <c r="J20" s="4">
        <f t="shared" si="0"/>
        <v>4503769383742.4395</v>
      </c>
      <c r="K20" s="4">
        <f t="shared" si="0"/>
        <v>5048905885828</v>
      </c>
      <c r="L20" s="4">
        <f t="shared" si="0"/>
        <v>5193634848731</v>
      </c>
      <c r="M20" s="4">
        <f t="shared" si="0"/>
        <v>6230287727858</v>
      </c>
      <c r="N20" s="4">
        <f t="shared" si="0"/>
        <v>6729559618072</v>
      </c>
      <c r="O20" s="4">
        <f t="shared" si="0"/>
        <v>7340831031803.0898</v>
      </c>
      <c r="P20" s="4">
        <f t="shared" si="0"/>
        <v>7940207906888</v>
      </c>
      <c r="Q20" s="4">
        <f t="shared" si="0"/>
        <v>8462435617836</v>
      </c>
      <c r="R20" s="4">
        <f t="shared" si="0"/>
        <v>9145855422301.7695</v>
      </c>
      <c r="S20" s="4">
        <f t="shared" si="0"/>
        <v>9843552723896</v>
      </c>
      <c r="T20" s="4">
        <f t="shared" si="0"/>
        <v>9254139353721</v>
      </c>
      <c r="U20" s="4">
        <f t="shared" si="0"/>
        <v>10161932834825</v>
      </c>
      <c r="V20" s="4">
        <f t="shared" si="0"/>
        <v>11983241969723</v>
      </c>
      <c r="W20" s="4">
        <f t="shared" si="0"/>
        <v>14014911743164</v>
      </c>
      <c r="X20" s="4">
        <f t="shared" si="0"/>
        <v>14784680821587</v>
      </c>
      <c r="Y20" s="4">
        <f t="shared" si="0"/>
        <v>11054273825033</v>
      </c>
    </row>
    <row r="21" spans="1:25" x14ac:dyDescent="0.2">
      <c r="A21" s="11" t="s">
        <v>13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5" x14ac:dyDescent="0.2">
      <c r="A22" s="11" t="s">
        <v>14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/>
      <c r="R22" s="12"/>
      <c r="S22" s="12"/>
      <c r="T22" s="11"/>
      <c r="U22" s="11"/>
      <c r="V22" s="11"/>
      <c r="W22" s="11"/>
      <c r="X22" s="11"/>
    </row>
    <row r="23" spans="1:25" x14ac:dyDescent="0.2">
      <c r="A23" s="7" t="s">
        <v>16</v>
      </c>
    </row>
    <row r="25" spans="1:25" x14ac:dyDescent="0.2">
      <c r="Q25" s="13"/>
      <c r="R25" s="13"/>
      <c r="S25" s="13"/>
    </row>
  </sheetData>
  <mergeCells count="12">
    <mergeCell ref="H5:H19"/>
    <mergeCell ref="I5:I19"/>
    <mergeCell ref="J5:J19"/>
    <mergeCell ref="K5:K19"/>
    <mergeCell ref="L5:L19"/>
    <mergeCell ref="M5:M19"/>
    <mergeCell ref="B5:B19"/>
    <mergeCell ref="C5:C19"/>
    <mergeCell ref="D5:D19"/>
    <mergeCell ref="E5:E19"/>
    <mergeCell ref="F5:F19"/>
    <mergeCell ref="G5:G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23B0AB4891BC74398F548AA6EA83656" ma:contentTypeVersion="19" ma:contentTypeDescription="Crear nuevo documento." ma:contentTypeScope="" ma:versionID="8adc2b15e29254c7c9a077fd43543baf">
  <xsd:schema xmlns:xsd="http://www.w3.org/2001/XMLSchema" xmlns:xs="http://www.w3.org/2001/XMLSchema" xmlns:p="http://schemas.microsoft.com/office/2006/metadata/properties" xmlns:ns2="15dd8a46-0a63-4d34-8e3b-fd18a370346a" xmlns:ns3="231978b6-f9b3-416e-a04e-d23139bbd01d" targetNamespace="http://schemas.microsoft.com/office/2006/metadata/properties" ma:root="true" ma:fieldsID="64aabcf334a43a14419f48b603fe4977" ns2:_="" ns3:_="">
    <xsd:import namespace="15dd8a46-0a63-4d34-8e3b-fd18a370346a"/>
    <xsd:import namespace="231978b6-f9b3-416e-a04e-d23139bbd01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Consecutivo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Flow_SignoffStatu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dd8a46-0a63-4d34-8e3b-fd18a37034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d624e5e-63b6-4f22-9133-bd384914e058}" ma:internalName="TaxCatchAll" ma:showField="CatchAllData" ma:web="15dd8a46-0a63-4d34-8e3b-fd18a3703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978b6-f9b3-416e-a04e-d23139bbd0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Consecutivo" ma:index="15" ma:displayName="Consecutivo" ma:decimals="0" ma:default="1" ma:format="Dropdown" ma:internalName="Consecutivo" ma:percentage="FALSE">
      <xsd:simpleType>
        <xsd:restriction base="dms:Number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23" nillable="true" ma:displayName="Estado de aprobación" ma:internalName="Estado_x0020_de_x0020_aprobaci_x00f3_n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Etiquetas de imagen" ma:readOnly="false" ma:fieldId="{5cf76f15-5ced-4ddc-b409-7134ff3c332f}" ma:taxonomyMulti="true" ma:sspId="e9abf263-b4e3-4425-8647-6b83a887c9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31978b6-f9b3-416e-a04e-d23139bbd01d" xsi:nil="true"/>
    <Consecutivo xmlns="231978b6-f9b3-416e-a04e-d23139bbd01d">1</Consecutivo>
    <TaxCatchAll xmlns="15dd8a46-0a63-4d34-8e3b-fd18a370346a" xsi:nil="true"/>
    <lcf76f155ced4ddcb4097134ff3c332f xmlns="231978b6-f9b3-416e-a04e-d23139bbd01d">
      <Terms xmlns="http://schemas.microsoft.com/office/infopath/2007/PartnerControls"/>
    </lcf76f155ced4ddcb4097134ff3c332f>
    <_dlc_DocId xmlns="15dd8a46-0a63-4d34-8e3b-fd18a370346a">TXRNJSTSQHFU-226063383-70317</_dlc_DocId>
    <_dlc_DocIdUrl xmlns="15dd8a46-0a63-4d34-8e3b-fd18a370346a">
      <Url>https://shdgov.sharepoint.com/sites/dib/spit/_layouts/15/DocIdRedir.aspx?ID=TXRNJSTSQHFU-226063383-70317</Url>
      <Description>TXRNJSTSQHFU-226063383-70317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655007-6C67-462D-86F6-231179E2929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BC31F19-591F-458D-8B37-34AA4F2CEE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dd8a46-0a63-4d34-8e3b-fd18a370346a"/>
    <ds:schemaRef ds:uri="231978b6-f9b3-416e-a04e-d23139bbd0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CAFC1E-C2E9-4473-A008-56AC667A8A7A}">
  <ds:schemaRefs>
    <ds:schemaRef ds:uri="15dd8a46-0a63-4d34-8e3b-fd18a370346a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231978b6-f9b3-416e-a04e-d23139bbd01d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20D1E915-B071-4172-ADEF-1831AED4FD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Recaudo 2002-2022</vt:lpstr>
      <vt:lpstr>Recaudo 2002-2025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Alirio Mayorga Delgado</dc:creator>
  <cp:lastModifiedBy>Alirio Mayorga Delgado</cp:lastModifiedBy>
  <dcterms:created xsi:type="dcterms:W3CDTF">2025-03-03T16:28:36Z</dcterms:created>
  <dcterms:modified xsi:type="dcterms:W3CDTF">2025-08-19T15:47:49Z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0x010100423B0AB4891BC74398F548AA6EA83656</vt:lpwstr>
  </property>
  <property fmtid="{D5CDD505-2E9C-101B-9397-08002B2CF9AE}" pid="3" name="MediaServiceImageTags">
    <vt:lpwstr/>
  </property>
  <property fmtid="{D5CDD505-2E9C-101B-9397-08002B2CF9AE}" pid="4" name="_dlc_DocIdItemGuid">
    <vt:lpwstr>eaedcfed-b083-4c98-9634-9d0682c8a850</vt:lpwstr>
  </property>
</Properties>
</file>